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defaultThemeVersion="124226"/>
  <xr:revisionPtr revIDLastSave="0" documentId="13_ncr:1_{7C6DD3D3-FF4C-41B0-B549-17A3927648D5}" xr6:coauthVersionLast="46" xr6:coauthVersionMax="46" xr10:uidLastSave="{00000000-0000-0000-0000-000000000000}"/>
  <bookViews>
    <workbookView xWindow="-120" yWindow="480" windowWidth="20730" windowHeight="11160" xr2:uid="{00000000-000D-0000-FFFF-FFFF00000000}"/>
  </bookViews>
  <sheets>
    <sheet name="Table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Table!$A$1:$O$49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4" i="1" l="1"/>
  <c r="D21" i="1"/>
  <c r="N25" i="1" l="1"/>
  <c r="I25" i="1"/>
  <c r="J25" i="1" s="1"/>
  <c r="E25" i="1"/>
  <c r="F25" i="1" s="1"/>
  <c r="O33" i="1"/>
  <c r="O32" i="1"/>
  <c r="O31" i="1"/>
  <c r="O30" i="1"/>
  <c r="O29" i="1"/>
  <c r="O28" i="1"/>
  <c r="O27" i="1"/>
  <c r="O26" i="1"/>
  <c r="O24" i="1"/>
  <c r="O23" i="1"/>
  <c r="O22" i="1"/>
  <c r="O20" i="1"/>
  <c r="O19" i="1"/>
  <c r="O18" i="1"/>
  <c r="O17" i="1"/>
  <c r="O16" i="1"/>
  <c r="O15" i="1"/>
  <c r="O14" i="1"/>
  <c r="J33" i="1"/>
  <c r="J32" i="1"/>
  <c r="J31" i="1"/>
  <c r="J30" i="1"/>
  <c r="J29" i="1"/>
  <c r="J28" i="1"/>
  <c r="J27" i="1"/>
  <c r="J26" i="1"/>
  <c r="J24" i="1"/>
  <c r="J23" i="1"/>
  <c r="J22" i="1"/>
  <c r="J20" i="1"/>
  <c r="J19" i="1"/>
  <c r="J18" i="1"/>
  <c r="J17" i="1"/>
  <c r="J16" i="1"/>
  <c r="J15" i="1"/>
  <c r="J14" i="1"/>
  <c r="F33" i="1"/>
  <c r="F32" i="1"/>
  <c r="F31" i="1"/>
  <c r="F30" i="1"/>
  <c r="F29" i="1"/>
  <c r="F28" i="1"/>
  <c r="F27" i="1"/>
  <c r="F26" i="1"/>
  <c r="F24" i="1"/>
  <c r="F23" i="1"/>
  <c r="F22" i="1"/>
  <c r="F21" i="1"/>
  <c r="F20" i="1"/>
  <c r="F19" i="1"/>
  <c r="F18" i="1"/>
  <c r="F17" i="1"/>
  <c r="F16" i="1"/>
  <c r="F15" i="1"/>
  <c r="F14" i="1"/>
  <c r="J21" i="1"/>
  <c r="O25" i="1" l="1"/>
  <c r="O21" i="1"/>
</calcChain>
</file>

<file path=xl/sharedStrings.xml><?xml version="1.0" encoding="utf-8"?>
<sst xmlns="http://schemas.openxmlformats.org/spreadsheetml/2006/main" count="67" uniqueCount="55">
  <si>
    <t>UNIT</t>
  </si>
  <si>
    <t>NOTES:</t>
  </si>
  <si>
    <t>Gross MW</t>
  </si>
  <si>
    <t>LOCAL PLANT UNIT CAPACITY PROJECTIONS</t>
  </si>
  <si>
    <t>EL PASO ELECTRIC COMPANY</t>
  </si>
  <si>
    <t>Reviewed:</t>
  </si>
  <si>
    <t>Net MW</t>
  </si>
  <si>
    <t>Off-Peak Period Capacity</t>
  </si>
  <si>
    <t>Date</t>
  </si>
  <si>
    <t xml:space="preserve">    normal equipment in service.</t>
  </si>
  <si>
    <t xml:space="preserve">    Table data for peak period is based on </t>
  </si>
  <si>
    <t xml:space="preserve">    95-102 °F and relative humidity of 10-20%.</t>
  </si>
  <si>
    <t>John D. Aranda</t>
  </si>
  <si>
    <t>NWM 1</t>
  </si>
  <si>
    <t>NWM 2</t>
  </si>
  <si>
    <t>NWM 3</t>
  </si>
  <si>
    <t>NWM 4GT1</t>
  </si>
  <si>
    <t>NWM 5GT3</t>
  </si>
  <si>
    <t>NWM 5GT4</t>
  </si>
  <si>
    <t>RGD 6</t>
  </si>
  <si>
    <t>RGD 7</t>
  </si>
  <si>
    <t>RGD 8</t>
  </si>
  <si>
    <t>RGD 9</t>
  </si>
  <si>
    <t>COP</t>
  </si>
  <si>
    <t>NWM 4GT2</t>
  </si>
  <si>
    <t xml:space="preserve">    Ambient conditions impact unit output.</t>
  </si>
  <si>
    <r>
      <t>Peak Period Capacity</t>
    </r>
    <r>
      <rPr>
        <b/>
        <vertAlign val="superscript"/>
        <sz val="11"/>
        <rFont val="Lucida Sans"/>
        <family val="2"/>
      </rPr>
      <t xml:space="preserve"> (1)</t>
    </r>
  </si>
  <si>
    <r>
      <t>SS</t>
    </r>
    <r>
      <rPr>
        <b/>
        <vertAlign val="superscript"/>
        <sz val="10.5"/>
        <rFont val="Lucida Sans"/>
        <family val="2"/>
      </rPr>
      <t>(2)</t>
    </r>
  </si>
  <si>
    <t>1. Peak Period includes May thru September.</t>
  </si>
  <si>
    <t xml:space="preserve">2. SS: Station Service values are average values for </t>
  </si>
  <si>
    <t>3. U4 EVAP COOLERS OOS OCT-APR.  Includes 20 MW for duct burners</t>
  </si>
  <si>
    <t>MPS 1</t>
  </si>
  <si>
    <t>MPS 2</t>
  </si>
  <si>
    <t>MPS 3</t>
  </si>
  <si>
    <t>MPS 4</t>
  </si>
  <si>
    <t>4. Min capacities are based on boiler/turbine controls in auto mode.</t>
  </si>
  <si>
    <t>Louie Guaderrama</t>
  </si>
  <si>
    <t>Albert Montano</t>
  </si>
  <si>
    <t>Fred Prutch</t>
  </si>
  <si>
    <t>Effective Date: January 1, 2020</t>
  </si>
  <si>
    <t>NWM 5GT &amp; NWM 5ST &amp; DF</t>
  </si>
  <si>
    <t>NWM5 GT3 &amp; GT4, NWM5 ST &amp; DF</t>
  </si>
  <si>
    <r>
      <t>NWM 4GT, NWM 4ST</t>
    </r>
    <r>
      <rPr>
        <b/>
        <vertAlign val="superscript"/>
        <sz val="10.5"/>
        <rFont val="Lucida Sans"/>
        <family val="2"/>
      </rPr>
      <t>(3)</t>
    </r>
  </si>
  <si>
    <t>MANUAL CTRL</t>
  </si>
  <si>
    <t>Unit Minimum Capacity</t>
  </si>
  <si>
    <t>Gross MW ⁽⁴⁾</t>
  </si>
  <si>
    <t>Duct Firing (DF): Included in table</t>
  </si>
  <si>
    <r>
      <t>NWM4 GT1 &amp; GT2, NWM4 ST &amp; DF</t>
    </r>
    <r>
      <rPr>
        <b/>
        <vertAlign val="superscript"/>
        <sz val="10.5"/>
        <rFont val="Lucida Sans"/>
        <family val="2"/>
      </rPr>
      <t>(3)</t>
    </r>
  </si>
  <si>
    <t xml:space="preserve"> - Duct firing NM4 total output: 10MW per CT online added to Steamer output</t>
  </si>
  <si>
    <t xml:space="preserve"> - Duct Firing NM5 total output: 10MW per CT online added to Steamer output</t>
  </si>
  <si>
    <t>SOAH Docket No. 473-21-2606</t>
  </si>
  <si>
    <t>PUC Docket No. 52195</t>
  </si>
  <si>
    <t>Attachment 3</t>
  </si>
  <si>
    <t>FMI's 1st, Q. No. FMI 1-3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</si>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</sst>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0"/>
      <name val="Arial"/>
    </font>
    <font>
      <sz val="10"/>
      <name val="Antique Olive"/>
      <family val="2"/>
    </font>
    <font>
      <b/>
      <sz val="10"/>
      <name val="Antique Olive"/>
      <family val="2"/>
    </font>
    <font>
      <b/>
      <sz val="12"/>
      <name val="Lucida Sans"/>
      <family val="2"/>
    </font>
    <font>
      <sz val="10"/>
      <name val="Lucida Sans"/>
      <family val="2"/>
    </font>
    <font>
      <b/>
      <sz val="10"/>
      <name val="Lucida Sans"/>
      <family val="2"/>
    </font>
    <font>
      <b/>
      <sz val="11"/>
      <name val="Lucida Sans"/>
      <family val="2"/>
    </font>
    <font>
      <b/>
      <sz val="10.5"/>
      <name val="Lucida Sans"/>
      <family val="2"/>
    </font>
    <font>
      <sz val="10.5"/>
      <name val="Lucida Sans"/>
      <family val="2"/>
    </font>
    <font>
      <b/>
      <u/>
      <sz val="9"/>
      <name val="Lucida Sans"/>
      <family val="2"/>
    </font>
    <font>
      <sz val="9"/>
      <name val="Lucida Sans"/>
      <family val="2"/>
    </font>
    <font>
      <b/>
      <sz val="9"/>
      <name val="Lucida Sans"/>
      <family val="2"/>
    </font>
    <font>
      <sz val="10.5"/>
      <name val="Antique Olive"/>
      <family val="2"/>
    </font>
    <font>
      <b/>
      <vertAlign val="superscript"/>
      <sz val="10.5"/>
      <name val="Lucida Sans"/>
      <family val="2"/>
    </font>
    <font>
      <b/>
      <vertAlign val="superscript"/>
      <sz val="11"/>
      <name val="Lucida Sans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5" fillId="0" borderId="0" xfId="0" applyFont="1" applyBorder="1"/>
    <xf numFmtId="0" fontId="5" fillId="0" borderId="0" xfId="0" applyFont="1"/>
    <xf numFmtId="0" fontId="4" fillId="0" borderId="2" xfId="0" applyFont="1" applyBorder="1"/>
    <xf numFmtId="0" fontId="5" fillId="0" borderId="0" xfId="0" applyFont="1" applyBorder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11" fillId="0" borderId="0" xfId="0" applyFont="1"/>
    <xf numFmtId="0" fontId="10" fillId="0" borderId="0" xfId="0" applyFont="1"/>
    <xf numFmtId="0" fontId="5" fillId="0" borderId="5" xfId="0" applyFont="1" applyBorder="1" applyAlignment="1"/>
    <xf numFmtId="0" fontId="5" fillId="0" borderId="0" xfId="0" applyFont="1" applyAlignment="1">
      <alignment horizontal="right"/>
    </xf>
    <xf numFmtId="0" fontId="12" fillId="0" borderId="0" xfId="0" applyFont="1"/>
    <xf numFmtId="0" fontId="11" fillId="0" borderId="0" xfId="0" applyFont="1" applyAlignment="1">
      <alignment vertical="center"/>
    </xf>
    <xf numFmtId="0" fontId="7" fillId="2" borderId="6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0" fontId="4" fillId="0" borderId="0" xfId="0" applyFont="1" applyFill="1" applyBorder="1"/>
    <xf numFmtId="0" fontId="7" fillId="0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/>
    </xf>
    <xf numFmtId="0" fontId="7" fillId="0" borderId="8" xfId="0" applyFont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0" fontId="4" fillId="0" borderId="10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15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5"/>
  <sheetViews>
    <sheetView showGridLines="0" tabSelected="1" zoomScale="80" zoomScaleNormal="80" zoomScaleSheetLayoutView="130" zoomScalePageLayoutView="75" workbookViewId="0">
      <selection activeCell="O5" sqref="O5"/>
    </sheetView>
  </sheetViews>
  <sheetFormatPr defaultRowHeight="12.75"/>
  <cols>
    <col min="1" max="1" width="37.7109375" style="1" customWidth="1"/>
    <col min="2" max="2" width="2.7109375" style="1" customWidth="1"/>
    <col min="3" max="3" width="15.7109375" style="1" customWidth="1"/>
    <col min="4" max="4" width="11.7109375" style="1" customWidth="1"/>
    <col min="5" max="5" width="5.7109375" style="1" customWidth="1"/>
    <col min="6" max="6" width="10.7109375" style="1" customWidth="1"/>
    <col min="7" max="7" width="2.7109375" style="1" customWidth="1"/>
    <col min="8" max="8" width="12.7109375" style="1" customWidth="1"/>
    <col min="9" max="9" width="5.7109375" style="1" customWidth="1"/>
    <col min="10" max="10" width="10.7109375" style="1" customWidth="1"/>
    <col min="11" max="11" width="2.7109375" style="1" customWidth="1"/>
    <col min="12" max="12" width="15.7109375" style="1" customWidth="1"/>
    <col min="13" max="13" width="14.7109375" style="1" customWidth="1"/>
    <col min="14" max="14" width="5.7109375" style="1" customWidth="1"/>
    <col min="15" max="15" width="10.7109375" style="1" customWidth="1"/>
    <col min="16" max="16" width="49.28515625" style="24" customWidth="1"/>
    <col min="17" max="16384" width="9.140625" style="1"/>
  </cols>
  <sheetData>
    <row r="1" spans="1:16">
      <c r="O1" s="39" t="s">
        <v>50</v>
      </c>
    </row>
    <row r="2" spans="1:16">
      <c r="O2" s="39" t="s">
        <v>51</v>
      </c>
    </row>
    <row r="3" spans="1:16">
      <c r="O3" s="39" t="s">
        <v>53</v>
      </c>
    </row>
    <row r="4" spans="1:16">
      <c r="O4" s="39" t="s">
        <v>52</v>
      </c>
    </row>
    <row r="5" spans="1:16">
      <c r="O5" s="39" t="s">
        <v>54</v>
      </c>
    </row>
    <row r="8" spans="1:16" ht="1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6" ht="14.25">
      <c r="A9" s="41" t="s">
        <v>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6" ht="6.7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6" ht="4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6" ht="15.75">
      <c r="A12" s="6"/>
      <c r="B12" s="6"/>
      <c r="C12" s="42" t="s">
        <v>26</v>
      </c>
      <c r="D12" s="42"/>
      <c r="E12" s="42"/>
      <c r="F12" s="42"/>
      <c r="G12" s="6"/>
      <c r="H12" s="42" t="s">
        <v>7</v>
      </c>
      <c r="I12" s="42"/>
      <c r="J12" s="42"/>
      <c r="K12" s="6"/>
      <c r="L12" s="42" t="s">
        <v>44</v>
      </c>
      <c r="M12" s="42"/>
      <c r="N12" s="42"/>
      <c r="O12" s="42"/>
    </row>
    <row r="13" spans="1:16" s="18" customFormat="1" ht="18" customHeight="1" thickBot="1">
      <c r="A13" s="20" t="s">
        <v>0</v>
      </c>
      <c r="B13" s="6"/>
      <c r="C13" s="20" t="s">
        <v>43</v>
      </c>
      <c r="D13" s="20" t="s">
        <v>2</v>
      </c>
      <c r="E13" s="20" t="s">
        <v>27</v>
      </c>
      <c r="F13" s="20" t="s">
        <v>6</v>
      </c>
      <c r="G13" s="6"/>
      <c r="H13" s="20" t="s">
        <v>2</v>
      </c>
      <c r="I13" s="20" t="s">
        <v>27</v>
      </c>
      <c r="J13" s="21" t="s">
        <v>6</v>
      </c>
      <c r="K13" s="6"/>
      <c r="L13" s="20" t="s">
        <v>43</v>
      </c>
      <c r="M13" s="20" t="s">
        <v>45</v>
      </c>
      <c r="N13" s="20" t="s">
        <v>27</v>
      </c>
      <c r="O13" s="21" t="s">
        <v>6</v>
      </c>
      <c r="P13" s="25"/>
    </row>
    <row r="14" spans="1:16" ht="20.25" customHeight="1">
      <c r="A14" s="30" t="s">
        <v>23</v>
      </c>
      <c r="B14" s="27"/>
      <c r="C14" s="23">
        <v>64</v>
      </c>
      <c r="D14" s="23">
        <v>64</v>
      </c>
      <c r="E14" s="22">
        <v>1</v>
      </c>
      <c r="F14" s="23">
        <f>D14-E14</f>
        <v>63</v>
      </c>
      <c r="G14" s="26"/>
      <c r="H14" s="23">
        <v>66</v>
      </c>
      <c r="I14" s="22">
        <v>1</v>
      </c>
      <c r="J14" s="23">
        <f>H14-I14</f>
        <v>65</v>
      </c>
      <c r="K14" s="27"/>
      <c r="L14" s="23">
        <v>4</v>
      </c>
      <c r="M14" s="23">
        <v>4</v>
      </c>
      <c r="N14" s="22">
        <v>1</v>
      </c>
      <c r="O14" s="23">
        <f>M14-N14</f>
        <v>3</v>
      </c>
    </row>
    <row r="15" spans="1:16" ht="20.25" customHeight="1">
      <c r="A15" s="30" t="s">
        <v>13</v>
      </c>
      <c r="B15" s="27"/>
      <c r="C15" s="23">
        <v>80</v>
      </c>
      <c r="D15" s="23">
        <v>78</v>
      </c>
      <c r="E15" s="22">
        <v>4</v>
      </c>
      <c r="F15" s="23">
        <f t="shared" ref="F15:F33" si="0">D15-E15</f>
        <v>74</v>
      </c>
      <c r="G15" s="26"/>
      <c r="H15" s="23">
        <v>82</v>
      </c>
      <c r="I15" s="22">
        <v>4</v>
      </c>
      <c r="J15" s="23">
        <f t="shared" ref="J15:J33" si="1">H15-I15</f>
        <v>78</v>
      </c>
      <c r="K15" s="27"/>
      <c r="L15" s="23">
        <v>30</v>
      </c>
      <c r="M15" s="23">
        <v>33</v>
      </c>
      <c r="N15" s="22">
        <v>4</v>
      </c>
      <c r="O15" s="23">
        <f t="shared" ref="O15:O33" si="2">M15-N15</f>
        <v>29</v>
      </c>
    </row>
    <row r="16" spans="1:16" ht="20.25" customHeight="1">
      <c r="A16" s="30" t="s">
        <v>14</v>
      </c>
      <c r="B16" s="27"/>
      <c r="C16" s="23">
        <v>80</v>
      </c>
      <c r="D16" s="23">
        <v>78</v>
      </c>
      <c r="E16" s="22">
        <v>4</v>
      </c>
      <c r="F16" s="23">
        <f t="shared" si="0"/>
        <v>74</v>
      </c>
      <c r="G16" s="26"/>
      <c r="H16" s="23">
        <v>82</v>
      </c>
      <c r="I16" s="22">
        <v>4</v>
      </c>
      <c r="J16" s="23">
        <f t="shared" si="1"/>
        <v>78</v>
      </c>
      <c r="K16" s="27"/>
      <c r="L16" s="23">
        <v>30</v>
      </c>
      <c r="M16" s="23">
        <v>33</v>
      </c>
      <c r="N16" s="22">
        <v>4</v>
      </c>
      <c r="O16" s="23">
        <f t="shared" si="2"/>
        <v>29</v>
      </c>
    </row>
    <row r="17" spans="1:15" ht="20.25" customHeight="1">
      <c r="A17" s="30" t="s">
        <v>15</v>
      </c>
      <c r="B17" s="27"/>
      <c r="C17" s="23">
        <v>100</v>
      </c>
      <c r="D17" s="23">
        <v>98</v>
      </c>
      <c r="E17" s="22">
        <v>5</v>
      </c>
      <c r="F17" s="23">
        <f t="shared" si="0"/>
        <v>93</v>
      </c>
      <c r="G17" s="26"/>
      <c r="H17" s="35">
        <v>103</v>
      </c>
      <c r="I17" s="22">
        <v>5</v>
      </c>
      <c r="J17" s="35">
        <f t="shared" si="1"/>
        <v>98</v>
      </c>
      <c r="K17" s="27"/>
      <c r="L17" s="23">
        <v>30</v>
      </c>
      <c r="M17" s="23">
        <v>33</v>
      </c>
      <c r="N17" s="22">
        <v>5</v>
      </c>
      <c r="O17" s="23">
        <f t="shared" si="2"/>
        <v>28</v>
      </c>
    </row>
    <row r="18" spans="1:15" ht="20.25" customHeight="1">
      <c r="A18" s="30" t="s">
        <v>16</v>
      </c>
      <c r="B18" s="27"/>
      <c r="C18" s="23">
        <v>68</v>
      </c>
      <c r="D18" s="23">
        <v>68</v>
      </c>
      <c r="E18" s="22">
        <v>1</v>
      </c>
      <c r="F18" s="23">
        <f t="shared" si="0"/>
        <v>67</v>
      </c>
      <c r="G18" s="26"/>
      <c r="H18" s="37">
        <v>72</v>
      </c>
      <c r="I18" s="36">
        <v>1</v>
      </c>
      <c r="J18" s="37">
        <f t="shared" si="1"/>
        <v>71</v>
      </c>
      <c r="K18" s="34"/>
      <c r="L18" s="23">
        <v>10</v>
      </c>
      <c r="M18" s="23">
        <v>35</v>
      </c>
      <c r="N18" s="22">
        <v>1</v>
      </c>
      <c r="O18" s="31">
        <f t="shared" si="2"/>
        <v>34</v>
      </c>
    </row>
    <row r="19" spans="1:15" ht="20.25" customHeight="1">
      <c r="A19" s="30" t="s">
        <v>24</v>
      </c>
      <c r="B19" s="27"/>
      <c r="C19" s="23">
        <v>68</v>
      </c>
      <c r="D19" s="23">
        <v>68</v>
      </c>
      <c r="E19" s="22">
        <v>1</v>
      </c>
      <c r="F19" s="23">
        <f t="shared" si="0"/>
        <v>67</v>
      </c>
      <c r="G19" s="26"/>
      <c r="H19" s="23">
        <v>72</v>
      </c>
      <c r="I19" s="36">
        <v>1</v>
      </c>
      <c r="J19" s="23">
        <f t="shared" si="1"/>
        <v>71</v>
      </c>
      <c r="K19" s="34"/>
      <c r="L19" s="23">
        <v>10</v>
      </c>
      <c r="M19" s="23">
        <v>35</v>
      </c>
      <c r="N19" s="22">
        <v>1</v>
      </c>
      <c r="O19" s="33">
        <f t="shared" si="2"/>
        <v>34</v>
      </c>
    </row>
    <row r="20" spans="1:15" ht="20.25" customHeight="1">
      <c r="A20" s="30" t="s">
        <v>42</v>
      </c>
      <c r="B20" s="27"/>
      <c r="C20" s="23">
        <v>112</v>
      </c>
      <c r="D20" s="23">
        <v>112</v>
      </c>
      <c r="E20" s="22">
        <v>2</v>
      </c>
      <c r="F20" s="23">
        <f t="shared" si="0"/>
        <v>110</v>
      </c>
      <c r="G20" s="26"/>
      <c r="H20" s="23">
        <v>118</v>
      </c>
      <c r="I20" s="36">
        <v>2</v>
      </c>
      <c r="J20" s="23">
        <f t="shared" si="1"/>
        <v>116</v>
      </c>
      <c r="K20" s="34"/>
      <c r="L20" s="23">
        <v>85</v>
      </c>
      <c r="M20" s="23">
        <v>85</v>
      </c>
      <c r="N20" s="22">
        <v>2</v>
      </c>
      <c r="O20" s="38">
        <f t="shared" si="2"/>
        <v>83</v>
      </c>
    </row>
    <row r="21" spans="1:15" ht="20.25" customHeight="1">
      <c r="A21" s="30" t="s">
        <v>47</v>
      </c>
      <c r="B21" s="27"/>
      <c r="C21" s="23">
        <v>224</v>
      </c>
      <c r="D21" s="23">
        <f>D18+D19+D18+20</f>
        <v>224</v>
      </c>
      <c r="E21" s="22">
        <v>4</v>
      </c>
      <c r="F21" s="23">
        <f t="shared" si="0"/>
        <v>220</v>
      </c>
      <c r="G21" s="26"/>
      <c r="H21" s="23">
        <v>236</v>
      </c>
      <c r="I21" s="36">
        <v>4</v>
      </c>
      <c r="J21" s="23">
        <f t="shared" si="1"/>
        <v>232</v>
      </c>
      <c r="K21" s="34"/>
      <c r="L21" s="23">
        <v>98</v>
      </c>
      <c r="M21" s="23">
        <v>98</v>
      </c>
      <c r="N21" s="22">
        <v>4</v>
      </c>
      <c r="O21" s="23">
        <f t="shared" si="2"/>
        <v>94</v>
      </c>
    </row>
    <row r="22" spans="1:15" ht="20.25" customHeight="1">
      <c r="A22" s="30" t="s">
        <v>17</v>
      </c>
      <c r="B22" s="27"/>
      <c r="C22" s="23">
        <v>72</v>
      </c>
      <c r="D22" s="23">
        <v>72</v>
      </c>
      <c r="E22" s="22">
        <v>2</v>
      </c>
      <c r="F22" s="23">
        <f t="shared" si="0"/>
        <v>70</v>
      </c>
      <c r="G22" s="26"/>
      <c r="H22" s="23">
        <v>73</v>
      </c>
      <c r="I22" s="22">
        <v>2</v>
      </c>
      <c r="J22" s="23">
        <f t="shared" si="1"/>
        <v>71</v>
      </c>
      <c r="K22" s="27"/>
      <c r="L22" s="23">
        <v>36</v>
      </c>
      <c r="M22" s="23">
        <v>36</v>
      </c>
      <c r="N22" s="22">
        <v>2</v>
      </c>
      <c r="O22" s="23">
        <f t="shared" si="2"/>
        <v>34</v>
      </c>
    </row>
    <row r="23" spans="1:15" ht="20.25" customHeight="1">
      <c r="A23" s="30" t="s">
        <v>18</v>
      </c>
      <c r="B23" s="27"/>
      <c r="C23" s="23">
        <v>72</v>
      </c>
      <c r="D23" s="23">
        <v>72</v>
      </c>
      <c r="E23" s="22">
        <v>2</v>
      </c>
      <c r="F23" s="23">
        <f t="shared" si="0"/>
        <v>70</v>
      </c>
      <c r="G23" s="26"/>
      <c r="H23" s="23">
        <v>73</v>
      </c>
      <c r="I23" s="22">
        <v>2</v>
      </c>
      <c r="J23" s="23">
        <f t="shared" si="1"/>
        <v>71</v>
      </c>
      <c r="K23" s="27"/>
      <c r="L23" s="23">
        <v>36</v>
      </c>
      <c r="M23" s="23">
        <v>36</v>
      </c>
      <c r="N23" s="22">
        <v>2</v>
      </c>
      <c r="O23" s="23">
        <f t="shared" si="2"/>
        <v>34</v>
      </c>
    </row>
    <row r="24" spans="1:15" ht="20.25" customHeight="1">
      <c r="A24" s="30" t="s">
        <v>40</v>
      </c>
      <c r="B24" s="27"/>
      <c r="C24" s="23">
        <v>138</v>
      </c>
      <c r="D24" s="23">
        <v>138</v>
      </c>
      <c r="E24" s="22">
        <v>4</v>
      </c>
      <c r="F24" s="23">
        <f t="shared" si="0"/>
        <v>134</v>
      </c>
      <c r="G24" s="28"/>
      <c r="H24" s="23">
        <v>139</v>
      </c>
      <c r="I24" s="22">
        <v>4</v>
      </c>
      <c r="J24" s="23">
        <f t="shared" si="1"/>
        <v>135</v>
      </c>
      <c r="K24" s="27"/>
      <c r="L24" s="23">
        <f>L22+L23+L22</f>
        <v>108</v>
      </c>
      <c r="M24" s="23">
        <v>108</v>
      </c>
      <c r="N24" s="22">
        <v>3</v>
      </c>
      <c r="O24" s="23">
        <f t="shared" si="2"/>
        <v>105</v>
      </c>
    </row>
    <row r="25" spans="1:15" ht="20.25" customHeight="1">
      <c r="A25" s="30" t="s">
        <v>41</v>
      </c>
      <c r="B25" s="27"/>
      <c r="C25" s="23">
        <v>276</v>
      </c>
      <c r="D25" s="23">
        <v>276</v>
      </c>
      <c r="E25" s="22">
        <f>SUM(E22:E24)</f>
        <v>8</v>
      </c>
      <c r="F25" s="23">
        <f t="shared" si="0"/>
        <v>268</v>
      </c>
      <c r="G25" s="26"/>
      <c r="H25" s="23">
        <v>279</v>
      </c>
      <c r="I25" s="22">
        <f>SUM(I22:I24)</f>
        <v>8</v>
      </c>
      <c r="J25" s="23">
        <f t="shared" si="1"/>
        <v>271</v>
      </c>
      <c r="K25" s="27"/>
      <c r="L25" s="23">
        <v>128</v>
      </c>
      <c r="M25" s="23">
        <v>128</v>
      </c>
      <c r="N25" s="22">
        <f>SUM(N22:N24)</f>
        <v>7</v>
      </c>
      <c r="O25" s="23">
        <f t="shared" si="2"/>
        <v>121</v>
      </c>
    </row>
    <row r="26" spans="1:15" ht="20.25" customHeight="1">
      <c r="A26" s="30" t="s">
        <v>19</v>
      </c>
      <c r="B26" s="27"/>
      <c r="C26" s="23">
        <v>47</v>
      </c>
      <c r="D26" s="23">
        <v>47</v>
      </c>
      <c r="E26" s="22">
        <v>2</v>
      </c>
      <c r="F26" s="23">
        <f t="shared" si="0"/>
        <v>45</v>
      </c>
      <c r="G26" s="29"/>
      <c r="H26" s="23">
        <v>49</v>
      </c>
      <c r="I26" s="22">
        <v>2</v>
      </c>
      <c r="J26" s="23">
        <f t="shared" si="1"/>
        <v>47</v>
      </c>
      <c r="K26" s="27"/>
      <c r="L26" s="23">
        <v>18</v>
      </c>
      <c r="M26" s="23">
        <v>20</v>
      </c>
      <c r="N26" s="22">
        <v>2</v>
      </c>
      <c r="O26" s="23">
        <f t="shared" si="2"/>
        <v>18</v>
      </c>
    </row>
    <row r="27" spans="1:15" ht="20.25" customHeight="1">
      <c r="A27" s="30" t="s">
        <v>20</v>
      </c>
      <c r="B27" s="27"/>
      <c r="C27" s="23">
        <v>47</v>
      </c>
      <c r="D27" s="23">
        <v>46</v>
      </c>
      <c r="E27" s="22">
        <v>2</v>
      </c>
      <c r="F27" s="23">
        <f t="shared" si="0"/>
        <v>44</v>
      </c>
      <c r="G27" s="29"/>
      <c r="H27" s="23">
        <v>50</v>
      </c>
      <c r="I27" s="22">
        <v>2</v>
      </c>
      <c r="J27" s="23">
        <f t="shared" si="1"/>
        <v>48</v>
      </c>
      <c r="K27" s="27"/>
      <c r="L27" s="23">
        <v>18</v>
      </c>
      <c r="M27" s="23">
        <v>20</v>
      </c>
      <c r="N27" s="22">
        <v>2</v>
      </c>
      <c r="O27" s="23">
        <f t="shared" si="2"/>
        <v>18</v>
      </c>
    </row>
    <row r="28" spans="1:15" ht="20.25" customHeight="1">
      <c r="A28" s="30" t="s">
        <v>21</v>
      </c>
      <c r="B28" s="27"/>
      <c r="C28" s="23">
        <v>150</v>
      </c>
      <c r="D28" s="23">
        <v>145</v>
      </c>
      <c r="E28" s="22">
        <v>6</v>
      </c>
      <c r="F28" s="23">
        <f t="shared" si="0"/>
        <v>139</v>
      </c>
      <c r="G28" s="29"/>
      <c r="H28" s="23">
        <v>153</v>
      </c>
      <c r="I28" s="22">
        <v>6</v>
      </c>
      <c r="J28" s="23">
        <f t="shared" si="1"/>
        <v>147</v>
      </c>
      <c r="K28" s="27"/>
      <c r="L28" s="23">
        <v>46</v>
      </c>
      <c r="M28" s="23">
        <v>50</v>
      </c>
      <c r="N28" s="22">
        <v>6</v>
      </c>
      <c r="O28" s="23">
        <f t="shared" si="2"/>
        <v>44</v>
      </c>
    </row>
    <row r="29" spans="1:15" ht="20.25" customHeight="1">
      <c r="A29" s="30" t="s">
        <v>22</v>
      </c>
      <c r="B29" s="27"/>
      <c r="C29" s="23">
        <v>90</v>
      </c>
      <c r="D29" s="23">
        <v>90</v>
      </c>
      <c r="E29" s="22">
        <v>2</v>
      </c>
      <c r="F29" s="23">
        <f t="shared" si="0"/>
        <v>88</v>
      </c>
      <c r="G29" s="29"/>
      <c r="H29" s="23">
        <v>92</v>
      </c>
      <c r="I29" s="22">
        <v>2</v>
      </c>
      <c r="J29" s="23">
        <f t="shared" si="1"/>
        <v>90</v>
      </c>
      <c r="K29" s="27"/>
      <c r="L29" s="23">
        <v>20</v>
      </c>
      <c r="M29" s="23">
        <v>20</v>
      </c>
      <c r="N29" s="22">
        <v>2</v>
      </c>
      <c r="O29" s="23">
        <f t="shared" si="2"/>
        <v>18</v>
      </c>
    </row>
    <row r="30" spans="1:15" ht="20.25" customHeight="1">
      <c r="A30" s="30" t="s">
        <v>31</v>
      </c>
      <c r="B30" s="28"/>
      <c r="C30" s="23">
        <v>90</v>
      </c>
      <c r="D30" s="23">
        <v>90</v>
      </c>
      <c r="E30" s="22">
        <v>2</v>
      </c>
      <c r="F30" s="23">
        <f t="shared" si="0"/>
        <v>88</v>
      </c>
      <c r="G30" s="26"/>
      <c r="H30" s="23">
        <v>95</v>
      </c>
      <c r="I30" s="22">
        <v>2</v>
      </c>
      <c r="J30" s="23">
        <f t="shared" si="1"/>
        <v>93</v>
      </c>
      <c r="K30" s="28"/>
      <c r="L30" s="23">
        <v>20</v>
      </c>
      <c r="M30" s="23">
        <v>20</v>
      </c>
      <c r="N30" s="22">
        <v>2</v>
      </c>
      <c r="O30" s="23">
        <f t="shared" si="2"/>
        <v>18</v>
      </c>
    </row>
    <row r="31" spans="1:15" ht="20.25" customHeight="1">
      <c r="A31" s="30" t="s">
        <v>32</v>
      </c>
      <c r="B31" s="28"/>
      <c r="C31" s="23">
        <v>90</v>
      </c>
      <c r="D31" s="23">
        <v>90</v>
      </c>
      <c r="E31" s="22">
        <v>2</v>
      </c>
      <c r="F31" s="23">
        <f t="shared" si="0"/>
        <v>88</v>
      </c>
      <c r="G31" s="26"/>
      <c r="H31" s="23">
        <v>95</v>
      </c>
      <c r="I31" s="22">
        <v>2</v>
      </c>
      <c r="J31" s="23">
        <f t="shared" si="1"/>
        <v>93</v>
      </c>
      <c r="K31" s="28"/>
      <c r="L31" s="23">
        <v>20</v>
      </c>
      <c r="M31" s="23">
        <v>20</v>
      </c>
      <c r="N31" s="22">
        <v>2</v>
      </c>
      <c r="O31" s="23">
        <f t="shared" si="2"/>
        <v>18</v>
      </c>
    </row>
    <row r="32" spans="1:15" ht="20.25" customHeight="1">
      <c r="A32" s="30" t="s">
        <v>33</v>
      </c>
      <c r="B32" s="28"/>
      <c r="C32" s="23">
        <v>90</v>
      </c>
      <c r="D32" s="23">
        <v>90</v>
      </c>
      <c r="E32" s="22">
        <v>2</v>
      </c>
      <c r="F32" s="23">
        <f t="shared" si="0"/>
        <v>88</v>
      </c>
      <c r="G32" s="26"/>
      <c r="H32" s="23">
        <v>95</v>
      </c>
      <c r="I32" s="22">
        <v>2</v>
      </c>
      <c r="J32" s="23">
        <f t="shared" si="1"/>
        <v>93</v>
      </c>
      <c r="K32" s="28"/>
      <c r="L32" s="23">
        <v>20</v>
      </c>
      <c r="M32" s="23">
        <v>20</v>
      </c>
      <c r="N32" s="22">
        <v>2</v>
      </c>
      <c r="O32" s="23">
        <f t="shared" si="2"/>
        <v>18</v>
      </c>
    </row>
    <row r="33" spans="1:15" ht="20.25" customHeight="1">
      <c r="A33" s="30" t="s">
        <v>34</v>
      </c>
      <c r="B33" s="28"/>
      <c r="C33" s="23">
        <v>90</v>
      </c>
      <c r="D33" s="23">
        <v>90</v>
      </c>
      <c r="E33" s="22">
        <v>2</v>
      </c>
      <c r="F33" s="23">
        <f t="shared" si="0"/>
        <v>88</v>
      </c>
      <c r="G33" s="26"/>
      <c r="H33" s="23">
        <v>95</v>
      </c>
      <c r="I33" s="22">
        <v>2</v>
      </c>
      <c r="J33" s="23">
        <f t="shared" si="1"/>
        <v>93</v>
      </c>
      <c r="K33" s="28"/>
      <c r="L33" s="23">
        <v>20</v>
      </c>
      <c r="M33" s="23">
        <v>20</v>
      </c>
      <c r="N33" s="22">
        <v>2</v>
      </c>
      <c r="O33" s="23">
        <f t="shared" si="2"/>
        <v>18</v>
      </c>
    </row>
    <row r="34" spans="1:15" ht="13.5">
      <c r="B34" s="12"/>
      <c r="C34" s="12"/>
      <c r="D34" s="13"/>
      <c r="E34" s="13"/>
      <c r="F34" s="10"/>
      <c r="G34" s="11"/>
      <c r="H34" s="10"/>
      <c r="I34" s="10"/>
      <c r="J34" s="10"/>
      <c r="K34" s="11"/>
      <c r="L34" s="11"/>
      <c r="N34" s="32"/>
      <c r="O34" s="32" t="s">
        <v>39</v>
      </c>
    </row>
    <row r="35" spans="1:15" ht="18" customHeight="1">
      <c r="A35" s="12" t="s">
        <v>1</v>
      </c>
      <c r="B35" s="12"/>
      <c r="C35" s="12"/>
      <c r="D35" s="13"/>
      <c r="E35" s="13"/>
      <c r="F35" s="13"/>
      <c r="G35" s="5"/>
      <c r="H35" s="4"/>
      <c r="I35" s="4"/>
      <c r="J35" s="4"/>
      <c r="K35" s="4"/>
      <c r="L35" s="4"/>
      <c r="M35" s="4"/>
      <c r="N35" s="4"/>
      <c r="O35" s="4"/>
    </row>
    <row r="36" spans="1:15" ht="13.5" thickBot="1">
      <c r="A36" s="19" t="s">
        <v>28</v>
      </c>
      <c r="B36" s="14"/>
      <c r="C36" s="14"/>
      <c r="E36" s="15"/>
      <c r="F36" s="13"/>
      <c r="G36" s="5"/>
      <c r="H36" s="17" t="s">
        <v>5</v>
      </c>
      <c r="J36" s="7"/>
      <c r="K36" s="8"/>
      <c r="L36" s="8"/>
      <c r="M36" s="8"/>
      <c r="N36" s="5"/>
      <c r="O36" s="4"/>
    </row>
    <row r="37" spans="1:15">
      <c r="A37" s="19" t="s">
        <v>25</v>
      </c>
      <c r="B37" s="14"/>
      <c r="C37" s="14"/>
      <c r="E37" s="14"/>
      <c r="F37" s="15"/>
      <c r="G37" s="4"/>
      <c r="H37" s="4"/>
      <c r="I37" s="4"/>
      <c r="J37" s="16" t="s">
        <v>38</v>
      </c>
      <c r="M37" s="16"/>
      <c r="N37" s="9"/>
      <c r="O37" s="16" t="s">
        <v>8</v>
      </c>
    </row>
    <row r="38" spans="1:15">
      <c r="A38" s="19" t="s">
        <v>10</v>
      </c>
      <c r="B38" s="14"/>
      <c r="C38" s="14"/>
      <c r="E38" s="14"/>
      <c r="F38" s="14"/>
      <c r="G38" s="4"/>
      <c r="H38" s="4"/>
      <c r="I38" s="4"/>
      <c r="J38" s="4"/>
      <c r="K38" s="4"/>
      <c r="L38" s="4"/>
      <c r="M38" s="4"/>
      <c r="N38" s="5"/>
      <c r="O38" s="4"/>
    </row>
    <row r="39" spans="1:15">
      <c r="A39" s="19" t="s">
        <v>11</v>
      </c>
      <c r="B39" s="4"/>
      <c r="C39" s="4"/>
      <c r="E39" s="15"/>
      <c r="F39" s="14"/>
      <c r="G39" s="4"/>
      <c r="H39" s="4"/>
      <c r="I39" s="4"/>
      <c r="J39" s="4"/>
      <c r="K39" s="4"/>
      <c r="L39" s="4"/>
      <c r="M39" s="4"/>
      <c r="N39" s="5"/>
      <c r="O39" s="4"/>
    </row>
    <row r="40" spans="1:15" ht="13.5" thickBot="1">
      <c r="A40" s="19" t="s">
        <v>29</v>
      </c>
      <c r="B40" s="14"/>
      <c r="C40" s="14"/>
      <c r="D40" s="15"/>
      <c r="E40" s="15"/>
      <c r="F40" s="15"/>
      <c r="G40" s="4"/>
      <c r="H40" s="17" t="s">
        <v>5</v>
      </c>
      <c r="J40" s="7"/>
      <c r="K40" s="8"/>
      <c r="L40" s="8"/>
      <c r="M40" s="8"/>
      <c r="N40" s="5"/>
      <c r="O40" s="4"/>
    </row>
    <row r="41" spans="1:15">
      <c r="A41" s="19" t="s">
        <v>9</v>
      </c>
      <c r="B41" s="15"/>
      <c r="C41" s="15"/>
      <c r="D41" s="15"/>
      <c r="E41" s="15"/>
      <c r="F41" s="15"/>
      <c r="G41" s="4"/>
      <c r="H41" s="4"/>
      <c r="I41" s="4"/>
      <c r="J41" s="16" t="s">
        <v>12</v>
      </c>
      <c r="M41" s="16"/>
      <c r="N41" s="9"/>
      <c r="O41" s="16" t="s">
        <v>8</v>
      </c>
    </row>
    <row r="42" spans="1:15">
      <c r="A42" s="19" t="s">
        <v>30</v>
      </c>
      <c r="E42" s="15"/>
      <c r="F42" s="15"/>
      <c r="G42" s="4"/>
      <c r="H42" s="4"/>
      <c r="I42" s="4"/>
      <c r="J42" s="4"/>
      <c r="K42" s="4"/>
      <c r="L42" s="4"/>
      <c r="M42" s="4"/>
      <c r="N42" s="5"/>
      <c r="O42" s="4"/>
    </row>
    <row r="43" spans="1:15">
      <c r="A43" s="19" t="s">
        <v>35</v>
      </c>
      <c r="B43" s="14"/>
      <c r="C43" s="14"/>
      <c r="D43" s="14"/>
      <c r="E43" s="15"/>
      <c r="F43" s="15"/>
      <c r="G43" s="4"/>
      <c r="H43" s="4"/>
      <c r="I43" s="4"/>
      <c r="J43" s="7"/>
      <c r="K43" s="7"/>
      <c r="L43" s="7"/>
      <c r="M43" s="7"/>
      <c r="N43" s="5"/>
      <c r="O43" s="4"/>
    </row>
    <row r="44" spans="1:15" ht="13.5" thickBot="1">
      <c r="A44" s="14"/>
      <c r="B44" s="14"/>
      <c r="C44" s="14"/>
      <c r="D44" s="15"/>
      <c r="E44" s="15"/>
      <c r="F44" s="15"/>
      <c r="G44" s="4"/>
      <c r="H44" s="17" t="s">
        <v>5</v>
      </c>
      <c r="J44" s="7"/>
      <c r="K44" s="8"/>
      <c r="L44" s="8"/>
      <c r="M44" s="8"/>
      <c r="N44" s="5"/>
      <c r="O44" s="4"/>
    </row>
    <row r="45" spans="1:15">
      <c r="A45" s="19" t="s">
        <v>46</v>
      </c>
      <c r="E45" s="4"/>
      <c r="F45" s="15"/>
      <c r="G45" s="4"/>
      <c r="H45" s="4"/>
      <c r="I45" s="4"/>
      <c r="J45" s="16" t="s">
        <v>37</v>
      </c>
      <c r="K45" s="16"/>
      <c r="L45" s="16"/>
      <c r="M45" s="16"/>
      <c r="N45" s="2"/>
      <c r="O45" s="16" t="s">
        <v>8</v>
      </c>
    </row>
    <row r="46" spans="1:15">
      <c r="A46" s="19" t="s">
        <v>48</v>
      </c>
      <c r="B46" s="14"/>
      <c r="C46" s="14"/>
      <c r="D46" s="15"/>
      <c r="F46" s="4"/>
      <c r="G46" s="4"/>
      <c r="H46" s="4"/>
      <c r="I46" s="4"/>
      <c r="J46" s="4"/>
      <c r="K46" s="4"/>
      <c r="L46" s="4"/>
      <c r="M46" s="4"/>
      <c r="N46" s="5"/>
      <c r="O46" s="4"/>
    </row>
    <row r="47" spans="1:15">
      <c r="A47" s="19" t="s">
        <v>49</v>
      </c>
      <c r="B47" s="14"/>
      <c r="C47" s="14"/>
      <c r="D47" s="14"/>
      <c r="H47" s="4"/>
      <c r="I47" s="4"/>
      <c r="J47" s="7"/>
      <c r="K47" s="7"/>
      <c r="L47" s="7"/>
      <c r="M47" s="7"/>
      <c r="N47" s="5"/>
      <c r="O47" s="4"/>
    </row>
    <row r="48" spans="1:15" ht="13.5" thickBot="1">
      <c r="H48" s="17" t="s">
        <v>5</v>
      </c>
      <c r="J48" s="7"/>
      <c r="K48" s="8"/>
      <c r="L48" s="8"/>
      <c r="M48" s="8"/>
      <c r="N48" s="5"/>
      <c r="O48" s="4"/>
    </row>
    <row r="49" spans="4:15">
      <c r="H49" s="4"/>
      <c r="I49" s="4"/>
      <c r="J49" s="16" t="s">
        <v>36</v>
      </c>
      <c r="K49" s="16"/>
      <c r="L49" s="16"/>
      <c r="M49" s="16"/>
      <c r="N49" s="2"/>
      <c r="O49" s="16" t="s">
        <v>8</v>
      </c>
    </row>
    <row r="52" spans="4:15">
      <c r="D52" s="15"/>
      <c r="K52" s="3"/>
      <c r="L52" s="3"/>
      <c r="M52" s="3"/>
      <c r="N52" s="3"/>
    </row>
    <row r="53" spans="4:15">
      <c r="D53" s="15"/>
    </row>
    <row r="54" spans="4:15">
      <c r="D54" s="15"/>
    </row>
    <row r="55" spans="4:15">
      <c r="D55" s="4"/>
    </row>
  </sheetData>
  <mergeCells count="5">
    <mergeCell ref="A8:O8"/>
    <mergeCell ref="A9:O9"/>
    <mergeCell ref="H12:J12"/>
    <mergeCell ref="L12:O12"/>
    <mergeCell ref="C12:F12"/>
  </mergeCells>
  <phoneticPr fontId="0" type="noConversion"/>
  <pageMargins left="0.5" right="0" top="0.759721129" bottom="0.25" header="0.51180555555555596" footer="0.51180555555555596"/>
  <pageSetup scale="71" orientation="landscape" r:id="rId1"/>
  <headerFooter alignWithMargins="0">
    <oddHeader>&amp;L&amp;G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2021-09-22T13:23:34Z</dcterms:created>
  <dcterms:modified xsi:type="dcterms:W3CDTF">2021-09-22T13:23:45Z</dcterms:modified>
</cp:coreProperties>
</file>